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525" windowWidth="14805" windowHeight="759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E10" i="3"/>
  <c r="D49"/>
  <c r="C48"/>
  <c r="D55"/>
  <c r="C55"/>
  <c r="E57"/>
  <c r="C37"/>
  <c r="D37"/>
  <c r="E37"/>
  <c r="E38"/>
  <c r="E42"/>
  <c r="E52"/>
  <c r="E58"/>
  <c r="E54"/>
  <c r="E46"/>
  <c r="D45"/>
  <c r="C45"/>
  <c r="E32"/>
  <c r="D31"/>
  <c r="C31"/>
  <c r="C12"/>
  <c r="C11" s="1"/>
  <c r="E44"/>
  <c r="D43"/>
  <c r="C43"/>
  <c r="E45" l="1"/>
  <c r="E43"/>
  <c r="E31"/>
  <c r="D8"/>
  <c r="C8"/>
  <c r="C7" s="1"/>
  <c r="C53"/>
  <c r="C20"/>
  <c r="C23"/>
  <c r="C25"/>
  <c r="C29"/>
  <c r="C28" s="1"/>
  <c r="C34"/>
  <c r="C39"/>
  <c r="C41"/>
  <c r="C49"/>
  <c r="C18" l="1"/>
  <c r="C17" s="1"/>
  <c r="C33"/>
  <c r="C6" s="1"/>
  <c r="C22"/>
  <c r="D20" l="1"/>
  <c r="D18" s="1"/>
  <c r="D59"/>
  <c r="D48" s="1"/>
  <c r="C59"/>
  <c r="D39"/>
  <c r="E35"/>
  <c r="D34"/>
  <c r="D33" s="1"/>
  <c r="D25"/>
  <c r="C47" l="1"/>
  <c r="C5" s="1"/>
  <c r="D7" l="1"/>
  <c r="E9"/>
  <c r="D12"/>
  <c r="D11" s="1"/>
  <c r="E13"/>
  <c r="E14"/>
  <c r="E15"/>
  <c r="E16"/>
  <c r="E19"/>
  <c r="E21"/>
  <c r="D23"/>
  <c r="E24"/>
  <c r="E26"/>
  <c r="E27"/>
  <c r="D29"/>
  <c r="D28" s="1"/>
  <c r="E30"/>
  <c r="E36"/>
  <c r="E40"/>
  <c r="E50"/>
  <c r="E56"/>
  <c r="E60"/>
  <c r="E61"/>
  <c r="E20" l="1"/>
  <c r="E18" s="1"/>
  <c r="D17"/>
  <c r="E55"/>
  <c r="E59"/>
  <c r="E28"/>
  <c r="D41"/>
  <c r="D22"/>
  <c r="E39"/>
  <c r="E11"/>
  <c r="E8"/>
  <c r="E7"/>
  <c r="E29"/>
  <c r="E23"/>
  <c r="E22" s="1"/>
  <c r="E12"/>
  <c r="D6" l="1"/>
  <c r="E6" s="1"/>
  <c r="E17"/>
  <c r="E25"/>
  <c r="E41"/>
  <c r="D53"/>
  <c r="E49"/>
  <c r="E34"/>
  <c r="E53" l="1"/>
  <c r="D47"/>
  <c r="D5" s="1"/>
  <c r="E5" s="1"/>
  <c r="E33"/>
  <c r="E48" l="1"/>
  <c r="E47" s="1"/>
</calcChain>
</file>

<file path=xl/sharedStrings.xml><?xml version="1.0" encoding="utf-8"?>
<sst xmlns="http://schemas.openxmlformats.org/spreadsheetml/2006/main" count="120" uniqueCount="118">
  <si>
    <t>Код бюджетной классификации Российской Федерации</t>
  </si>
  <si>
    <t>ВСЕГО ДОХОДОВ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</si>
  <si>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</si>
  <si>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</si>
  <si>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</si>
  <si>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</si>
  <si>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</si>
  <si>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</si>
  <si>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</si>
  <si>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</si>
  <si>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</si>
  <si>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</si>
  <si>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</si>
  <si>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</si>
  <si>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</si>
  <si>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</si>
  <si>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</si>
  <si>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</si>
  <si>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</si>
  <si>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</si>
  <si>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</si>
  <si>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</si>
  <si>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</si>
  <si>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</si>
  <si>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</si>
  <si>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</si>
  <si>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</si>
  <si>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</si>
  <si>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 xml:space="preserve">0001 03 00000 00 0000 000
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</si>
  <si>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</si>
  <si>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</si>
  <si>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</si>
  <si>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</si>
  <si>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</si>
  <si>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000 1 05 00000 00 0000 110</t>
  </si>
  <si>
    <t>НАЛОГ НА СОВОКУПНЫЙ ДОХОД</t>
  </si>
  <si>
    <t>000 1 05 01000 00 0000 110</t>
  </si>
  <si>
    <t xml:space="preserve">Налог, взимаемый в связи с применением упрощенной системы налогообложения
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</si>
  <si>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</si>
  <si>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</si>
  <si>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</si>
  <si>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</si>
  <si>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</si>
  <si>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</si>
  <si>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</si>
  <si>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</si>
  <si>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</si>
  <si>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</si>
  <si>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</si>
  <si>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</si>
  <si>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</si>
  <si>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</si>
  <si>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</si>
  <si>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</si>
  <si>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</si>
  <si>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</si>
  <si>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</si>
  <si>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</si>
  <si>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</si>
  <si>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</si>
  <si>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</si>
  <si>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660 1 11 05025 10 0000 120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</si>
  <si>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</si>
  <si>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</si>
  <si>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</si>
  <si>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</si>
  <si>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</si>
  <si>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</si>
  <si>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ОКАЗАНИЯ ПЛАТНЫХ УСЛУГ (РАБОТ) И КОМПЕНСАЦИИ  ЗАТРАТ ГОСУДАРСТВА</t>
  </si>
  <si>
    <t xml:space="preserve">660 1 13 02065 10 0000 130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</si>
  <si>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</si>
  <si>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</si>
  <si>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</si>
  <si>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</si>
  <si>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</si>
  <si>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660 2 02 19999 10 0000 150</t>
  </si>
  <si>
    <t>660 2 02 29999 10 0000 150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</si>
  <si>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</si>
  <si>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</si>
  <si>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</si>
  <si>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</si>
  <si>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</si>
  <si>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</si>
  <si>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>Прочие межбюджетные трансферты, передаваемые бюджетам сельских поселений</t>
  </si>
  <si>
    <t xml:space="preserve">0001 03 02000 01 0000 110
</t>
  </si>
  <si>
    <t>Акцизы по подакцизным товарам (продукции), производимым на территории Российской Федерации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</si>
  <si>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</si>
  <si>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</si>
  <si>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660 2 02 16001 10 0000 150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</si>
  <si>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</si>
  <si>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100 1 03 02231 01 0000 110</t>
  </si>
  <si>
    <t>100 1 03 02241 01 0000 110</t>
  </si>
  <si>
    <t>100 1 03 02251 01 0000 110</t>
  </si>
  <si>
    <t>100 1 03 02261 01 0000 110</t>
  </si>
  <si>
    <t>Дотации бюджетам сельских поселений на выравнивание бюджетной обеспеченности из бюджетов муниципальных районов</t>
  </si>
  <si>
    <t>660 2 02 15001 00 0000150</t>
  </si>
  <si>
    <t>Субсидии местным бюджетам на выкуп жилых помещений собственников в соответствии со стаьей 32 Жилищного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</si>
  <si>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</si>
  <si>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</si>
  <si>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</si>
  <si>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</si>
  <si>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000 1 11 07000 00 0000 120</t>
  </si>
  <si>
    <t>660 1 11 07015 10 0000 120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</si>
  <si>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</si>
  <si>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</si>
  <si>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660 1 14 02053 10 0000 410</t>
  </si>
  <si>
    <t>Аналитические данные о поступлении доходов в местный бюджет по видам доходов за девять месяцев 2022 года в сравнении с соответствующим периодом прошлого года</t>
  </si>
  <si>
    <t>Фактически поступило за девять месяцев 2021 года, тыс.руб.</t>
  </si>
  <si>
    <t>Фактически поступило за девять месяцев 2022 года, тыс.руб.</t>
  </si>
  <si>
    <t xml:space="preserve">000 1 09 04053 00 0000 110 </t>
  </si>
  <si>
    <t>ЗАДОЛЖЕННОСТЬ И ПЕРЕРАСЧЕТЫ ПО ОТМЕНЕННЫМ НАЛОГАМ, СБОРАМ И ИНЫМ ОБЯЗАТЕЛЬНЫМ ПЛАТЕЖАМ</t>
  </si>
  <si>
    <t xml:space="preserve">660 1 09 04053 10 0000 110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</si>
  <si>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</si>
  <si>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000 1 16 00000 00 0000 000 </t>
  </si>
  <si>
    <t>ШТРАФЫ, САНКЦИИ, ВОЗМЕЩЕНИЕ УЩЕРБА</t>
  </si>
  <si>
    <t xml:space="preserve">660 1 16 07010 10 0000 140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</si>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</sst>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3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3" fillId="2" borderId="1" xfId="0" applyFont="1" applyFill="1" applyBorder="1"/>
    <xf numFmtId="3" fontId="3" fillId="2" borderId="2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3" fillId="2" borderId="4" xfId="0" applyFont="1" applyFill="1" applyBorder="1"/>
    <xf numFmtId="3" fontId="2" fillId="2" borderId="3" xfId="0" applyNumberFormat="1" applyFont="1" applyFill="1" applyBorder="1" applyAlignment="1">
      <alignment horizontal="left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/>
    <xf numFmtId="0" fontId="3" fillId="2" borderId="5" xfId="0" applyFont="1" applyFill="1" applyBorder="1"/>
    <xf numFmtId="0" fontId="3" fillId="2" borderId="4" xfId="0" applyFont="1" applyFill="1" applyBorder="1" applyAlignment="1">
      <alignment wrapText="1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4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4" xfId="0" applyFont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0" fontId="2" fillId="3" borderId="3" xfId="0" applyFont="1" applyFill="1" applyBorder="1" applyAlignment="1">
      <alignment horizontal="left"/>
    </xf>
    <xf numFmtId="0" fontId="3" fillId="2" borderId="3" xfId="0" applyFont="1" applyFill="1" applyBorder="1"/>
    <xf numFmtId="0" fontId="3" fillId="2" borderId="2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/>
    </xf>
    <xf numFmtId="0" fontId="9" fillId="2" borderId="4" xfId="0" applyFont="1" applyFill="1" applyBorder="1" applyAlignment="1">
      <alignment wrapText="1"/>
    </xf>
    <xf numFmtId="3" fontId="9" fillId="0" borderId="4" xfId="0" applyNumberFormat="1" applyFont="1" applyBorder="1" applyAlignment="1">
      <alignment horizontal="left"/>
    </xf>
    <xf numFmtId="3" fontId="8" fillId="0" borderId="4" xfId="0" applyNumberFormat="1" applyFont="1" applyBorder="1" applyAlignment="1">
      <alignment horizontal="left"/>
    </xf>
    <xf numFmtId="166" fontId="9" fillId="2" borderId="5" xfId="0" applyNumberFormat="1" applyFont="1" applyFill="1" applyBorder="1"/>
    <xf numFmtId="0" fontId="3" fillId="2" borderId="1" xfId="0" applyFont="1" applyFill="1" applyBorder="1" applyAlignment="1">
      <alignment horizontal="right"/>
    </xf>
    <xf numFmtId="166" fontId="9" fillId="2" borderId="5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166" fontId="8" fillId="2" borderId="5" xfId="0" applyNumberFormat="1" applyFont="1" applyFill="1" applyBorder="1" applyAlignment="1">
      <alignment horizontal="center"/>
    </xf>
    <xf numFmtId="166" fontId="8" fillId="2" borderId="5" xfId="0" applyNumberFormat="1" applyFont="1" applyFill="1" applyBorder="1"/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421"/>
  <sheetViews>
    <sheetView tabSelected="1" workbookViewId="0">
      <selection activeCell="H10" sqref="H10"/>
    </sheetView>
  </sheetViews>
  <sheetFormatPr defaultColWidth="9.140625" defaultRowHeight="15"/>
  <cols>
    <col min="1" max="1" width="27.5703125" style="10" customWidth="1"/>
    <col min="2" max="2" width="48.7109375" style="5" customWidth="1"/>
    <col min="3" max="3" width="15.85546875" style="5" customWidth="1"/>
    <col min="4" max="4" width="15.85546875" style="9" customWidth="1"/>
    <col min="5" max="5" width="15.85546875" style="5" customWidth="1"/>
    <col min="6" max="97" width="9.140625" style="5" customWidth="1"/>
    <col min="98" max="16384" width="9.140625" style="5"/>
  </cols>
  <sheetData>
    <row r="1" spans="1:5">
      <c r="A1" s="71"/>
      <c r="B1" s="71"/>
      <c r="D1" s="11"/>
    </row>
    <row r="2" spans="1:5" ht="30" customHeight="1">
      <c r="A2" s="72" t="s">
        <v>106</v>
      </c>
      <c r="B2" s="72"/>
      <c r="C2" s="72"/>
      <c r="D2" s="72"/>
      <c r="E2" s="72"/>
    </row>
    <row r="3" spans="1:5">
      <c r="A3" s="6"/>
      <c r="B3" s="6"/>
      <c r="D3" s="12"/>
    </row>
    <row r="4" spans="1:5" ht="113.25" customHeight="1">
      <c r="A4" s="4" t="s">
        <v>0</v>
      </c>
      <c r="B4" s="4" t="s">
        <v>22</v>
      </c>
      <c r="C4" s="67" t="s">
        <v>107</v>
      </c>
      <c r="D4" s="47" t="s">
        <v>108</v>
      </c>
      <c r="E4" s="1" t="s">
        <v>21</v>
      </c>
    </row>
    <row r="5" spans="1:5" s="7" customFormat="1" ht="14.25" customHeight="1">
      <c r="A5" s="2" t="s">
        <v>4</v>
      </c>
      <c r="B5" s="3" t="s">
        <v>1</v>
      </c>
      <c r="C5" s="68">
        <f>C6+C47</f>
        <v>59288.4</v>
      </c>
      <c r="D5" s="48">
        <f>D6+D47</f>
        <v>29503.4</v>
      </c>
      <c r="E5" s="50">
        <f t="shared" ref="E5:E55" si="0">D5-C5</f>
        <v>-29785</v>
      </c>
    </row>
    <row r="6" spans="1:5" s="7" customFormat="1" ht="14.25" customHeight="1">
      <c r="A6" s="13" t="s">
        <v>5</v>
      </c>
      <c r="B6" s="13" t="s">
        <v>24</v>
      </c>
      <c r="C6" s="49">
        <f>C7+C28+C33+C22+C41+C11+C17+C43+C31+C45</f>
        <v>2907.6000000000004</v>
      </c>
      <c r="D6" s="49">
        <f>D7+D28+D33+D22+D41+D11+D17+D43+D31+D45</f>
        <v>2919.9</v>
      </c>
      <c r="E6" s="50">
        <f t="shared" si="0"/>
        <v>12.299999999999727</v>
      </c>
    </row>
    <row r="7" spans="1:5" s="8" customFormat="1" ht="14.25">
      <c r="A7" s="13" t="s">
        <v>6</v>
      </c>
      <c r="B7" s="13" t="s">
        <v>25</v>
      </c>
      <c r="C7" s="49">
        <f>C8</f>
        <v>762.9</v>
      </c>
      <c r="D7" s="49">
        <f>D8</f>
        <v>827.7</v>
      </c>
      <c r="E7" s="50">
        <f t="shared" si="0"/>
        <v>64.800000000000068</v>
      </c>
    </row>
    <row r="8" spans="1:5">
      <c r="A8" s="14" t="s">
        <v>26</v>
      </c>
      <c r="B8" s="13" t="s">
        <v>27</v>
      </c>
      <c r="C8" s="49">
        <f>C9+C10</f>
        <v>762.9</v>
      </c>
      <c r="D8" s="49">
        <f>D9+D10</f>
        <v>827.7</v>
      </c>
      <c r="E8" s="50">
        <f t="shared" si="0"/>
        <v>64.800000000000068</v>
      </c>
    </row>
    <row r="9" spans="1:5" ht="90">
      <c r="A9" s="15" t="s">
        <v>2</v>
      </c>
      <c r="B9" s="16" t="s">
        <v>3</v>
      </c>
      <c r="C9" s="51">
        <v>762.9</v>
      </c>
      <c r="D9" s="51">
        <v>821.2</v>
      </c>
      <c r="E9" s="52">
        <f t="shared" si="0"/>
        <v>58.300000000000068</v>
      </c>
    </row>
    <row r="10" spans="1:5" ht="60">
      <c r="A10" s="17" t="s">
        <v>98</v>
      </c>
      <c r="B10" s="16" t="s">
        <v>97</v>
      </c>
      <c r="C10" s="51">
        <v>0</v>
      </c>
      <c r="D10" s="51">
        <v>6.5</v>
      </c>
      <c r="E10" s="52">
        <f t="shared" si="0"/>
        <v>6.5</v>
      </c>
    </row>
    <row r="11" spans="1:5" ht="49.5" customHeight="1">
      <c r="A11" s="18" t="s">
        <v>28</v>
      </c>
      <c r="B11" s="19" t="s">
        <v>29</v>
      </c>
      <c r="C11" s="49">
        <f>C12</f>
        <v>404.1</v>
      </c>
      <c r="D11" s="49">
        <f>D12</f>
        <v>515</v>
      </c>
      <c r="E11" s="50">
        <f>D11-C11</f>
        <v>110.89999999999998</v>
      </c>
    </row>
    <row r="12" spans="1:5" s="8" customFormat="1" ht="34.5" customHeight="1">
      <c r="A12" s="20" t="s">
        <v>84</v>
      </c>
      <c r="B12" s="16" t="s">
        <v>85</v>
      </c>
      <c r="C12" s="51">
        <f>C13+C14+C15+C16</f>
        <v>404.1</v>
      </c>
      <c r="D12" s="51">
        <f>D13+D14+D15+D16</f>
        <v>515</v>
      </c>
      <c r="E12" s="52">
        <f t="shared" si="0"/>
        <v>110.89999999999998</v>
      </c>
    </row>
    <row r="13" spans="1:5" s="8" customFormat="1" ht="90">
      <c r="A13" s="20" t="s">
        <v>90</v>
      </c>
      <c r="B13" s="16" t="s">
        <v>30</v>
      </c>
      <c r="C13" s="51">
        <v>183.3</v>
      </c>
      <c r="D13" s="51">
        <v>251.8</v>
      </c>
      <c r="E13" s="52">
        <f t="shared" si="0"/>
        <v>68.5</v>
      </c>
    </row>
    <row r="14" spans="1:5" ht="105">
      <c r="A14" s="20" t="s">
        <v>91</v>
      </c>
      <c r="B14" s="16" t="s">
        <v>31</v>
      </c>
      <c r="C14" s="51">
        <v>1.3</v>
      </c>
      <c r="D14" s="51">
        <v>1.4</v>
      </c>
      <c r="E14" s="52">
        <f t="shared" si="0"/>
        <v>9.9999999999999867E-2</v>
      </c>
    </row>
    <row r="15" spans="1:5" ht="90">
      <c r="A15" s="20" t="s">
        <v>92</v>
      </c>
      <c r="B15" s="16" t="s">
        <v>32</v>
      </c>
      <c r="C15" s="51">
        <v>251.9</v>
      </c>
      <c r="D15" s="51">
        <v>289.89999999999998</v>
      </c>
      <c r="E15" s="52">
        <f t="shared" si="0"/>
        <v>37.999999999999972</v>
      </c>
    </row>
    <row r="16" spans="1:5" ht="90">
      <c r="A16" s="20" t="s">
        <v>93</v>
      </c>
      <c r="B16" s="16" t="s">
        <v>33</v>
      </c>
      <c r="C16" s="51">
        <v>-32.4</v>
      </c>
      <c r="D16" s="51">
        <v>-28.1</v>
      </c>
      <c r="E16" s="52">
        <f t="shared" si="0"/>
        <v>4.2999999999999972</v>
      </c>
    </row>
    <row r="17" spans="1:112">
      <c r="A17" s="14" t="s">
        <v>34</v>
      </c>
      <c r="B17" s="19" t="s">
        <v>35</v>
      </c>
      <c r="C17" s="49">
        <f>C18</f>
        <v>129.80000000000001</v>
      </c>
      <c r="D17" s="49">
        <f>D18</f>
        <v>322.60000000000002</v>
      </c>
      <c r="E17" s="50">
        <f t="shared" si="0"/>
        <v>192.8</v>
      </c>
    </row>
    <row r="18" spans="1:112" s="8" customFormat="1" ht="45">
      <c r="A18" s="17" t="s">
        <v>36</v>
      </c>
      <c r="B18" s="21" t="s">
        <v>37</v>
      </c>
      <c r="C18" s="51">
        <f>C19+C20</f>
        <v>129.80000000000001</v>
      </c>
      <c r="D18" s="51">
        <f>D19+D20</f>
        <v>322.60000000000002</v>
      </c>
      <c r="E18" s="51">
        <f t="shared" ref="E18" si="1">E19+E20</f>
        <v>192.8</v>
      </c>
    </row>
    <row r="19" spans="1:112" s="8" customFormat="1" ht="45">
      <c r="A19" s="17" t="s">
        <v>38</v>
      </c>
      <c r="B19" s="16" t="s">
        <v>23</v>
      </c>
      <c r="C19" s="51">
        <v>81.3</v>
      </c>
      <c r="D19" s="51">
        <v>181.9</v>
      </c>
      <c r="E19" s="52">
        <f t="shared" si="0"/>
        <v>100.60000000000001</v>
      </c>
    </row>
    <row r="20" spans="1:112" ht="45">
      <c r="A20" s="17" t="s">
        <v>39</v>
      </c>
      <c r="B20" s="16" t="s">
        <v>40</v>
      </c>
      <c r="C20" s="51">
        <f>C21</f>
        <v>48.5</v>
      </c>
      <c r="D20" s="51">
        <f>D21</f>
        <v>140.69999999999999</v>
      </c>
      <c r="E20" s="52">
        <f t="shared" si="0"/>
        <v>92.199999999999989</v>
      </c>
    </row>
    <row r="21" spans="1:112" ht="75">
      <c r="A21" s="17" t="s">
        <v>41</v>
      </c>
      <c r="B21" s="16" t="s">
        <v>42</v>
      </c>
      <c r="C21" s="51">
        <v>48.5</v>
      </c>
      <c r="D21" s="51">
        <v>140.69999999999999</v>
      </c>
      <c r="E21" s="52">
        <f>D21-C21</f>
        <v>92.199999999999989</v>
      </c>
    </row>
    <row r="22" spans="1:112">
      <c r="A22" s="14" t="s">
        <v>7</v>
      </c>
      <c r="B22" s="13" t="s">
        <v>8</v>
      </c>
      <c r="C22" s="49">
        <f>C23+C25</f>
        <v>256.5</v>
      </c>
      <c r="D22" s="49">
        <f>D23+D25</f>
        <v>90.1</v>
      </c>
      <c r="E22" s="52">
        <f>E23</f>
        <v>2.2999999999999998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</row>
    <row r="23" spans="1:112" s="8" customFormat="1">
      <c r="A23" s="23" t="s">
        <v>43</v>
      </c>
      <c r="B23" s="31" t="s">
        <v>44</v>
      </c>
      <c r="C23" s="53">
        <f>C24</f>
        <v>4.7</v>
      </c>
      <c r="D23" s="53">
        <f>D24</f>
        <v>7</v>
      </c>
      <c r="E23" s="52">
        <f t="shared" si="0"/>
        <v>2.2999999999999998</v>
      </c>
    </row>
    <row r="24" spans="1:112" ht="60">
      <c r="A24" s="23" t="s">
        <v>45</v>
      </c>
      <c r="B24" s="24" t="s">
        <v>46</v>
      </c>
      <c r="C24" s="53">
        <v>4.7</v>
      </c>
      <c r="D24" s="53">
        <v>7</v>
      </c>
      <c r="E24" s="52">
        <f t="shared" si="0"/>
        <v>2.2999999999999998</v>
      </c>
    </row>
    <row r="25" spans="1:112">
      <c r="A25" s="15" t="s">
        <v>47</v>
      </c>
      <c r="B25" s="31" t="s">
        <v>48</v>
      </c>
      <c r="C25" s="53">
        <f>C26+C27</f>
        <v>251.8</v>
      </c>
      <c r="D25" s="53">
        <f>D26+D27</f>
        <v>83.1</v>
      </c>
      <c r="E25" s="52">
        <f t="shared" si="0"/>
        <v>-168.70000000000002</v>
      </c>
    </row>
    <row r="26" spans="1:112" ht="45">
      <c r="A26" s="25" t="s">
        <v>49</v>
      </c>
      <c r="B26" s="24" t="s">
        <v>50</v>
      </c>
      <c r="C26" s="53">
        <v>204</v>
      </c>
      <c r="D26" s="53">
        <v>33.9</v>
      </c>
      <c r="E26" s="50">
        <f t="shared" si="0"/>
        <v>-170.1</v>
      </c>
    </row>
    <row r="27" spans="1:112" ht="45">
      <c r="A27" s="25" t="s">
        <v>51</v>
      </c>
      <c r="B27" s="24" t="s">
        <v>52</v>
      </c>
      <c r="C27" s="53">
        <v>47.8</v>
      </c>
      <c r="D27" s="53">
        <v>49.2</v>
      </c>
      <c r="E27" s="52">
        <f t="shared" si="0"/>
        <v>1.4000000000000057</v>
      </c>
    </row>
    <row r="28" spans="1:112" ht="24" customHeight="1">
      <c r="A28" s="18" t="s">
        <v>9</v>
      </c>
      <c r="B28" s="27" t="s">
        <v>53</v>
      </c>
      <c r="C28" s="54">
        <f t="shared" ref="C28:D29" si="2">C29</f>
        <v>4.7</v>
      </c>
      <c r="D28" s="54">
        <f t="shared" si="2"/>
        <v>5.2</v>
      </c>
      <c r="E28" s="52">
        <f t="shared" si="0"/>
        <v>0.5</v>
      </c>
    </row>
    <row r="29" spans="1:112" s="8" customFormat="1" ht="57.75">
      <c r="A29" s="28" t="s">
        <v>54</v>
      </c>
      <c r="B29" s="19" t="s">
        <v>55</v>
      </c>
      <c r="C29" s="54">
        <f>C30</f>
        <v>4.7</v>
      </c>
      <c r="D29" s="54">
        <f t="shared" si="2"/>
        <v>5.2</v>
      </c>
      <c r="E29" s="52">
        <f t="shared" si="0"/>
        <v>0.5</v>
      </c>
    </row>
    <row r="30" spans="1:112" ht="90">
      <c r="A30" s="29" t="s">
        <v>56</v>
      </c>
      <c r="B30" s="30" t="s">
        <v>57</v>
      </c>
      <c r="C30" s="53">
        <v>4.7</v>
      </c>
      <c r="D30" s="53">
        <v>5.2</v>
      </c>
      <c r="E30" s="50">
        <f t="shared" si="0"/>
        <v>0.5</v>
      </c>
    </row>
    <row r="31" spans="1:112" ht="39">
      <c r="A31" s="62" t="s">
        <v>109</v>
      </c>
      <c r="B31" s="58" t="s">
        <v>110</v>
      </c>
      <c r="C31" s="63">
        <f>C32</f>
        <v>-1.7</v>
      </c>
      <c r="D31" s="63">
        <f>D32</f>
        <v>-1</v>
      </c>
      <c r="E31" s="50">
        <f>D31-C31</f>
        <v>0.7</v>
      </c>
    </row>
    <row r="32" spans="1:112" ht="39">
      <c r="A32" s="33" t="s">
        <v>111</v>
      </c>
      <c r="B32" s="56" t="s">
        <v>112</v>
      </c>
      <c r="C32" s="69">
        <v>-1.7</v>
      </c>
      <c r="D32" s="53">
        <v>-1</v>
      </c>
      <c r="E32" s="52">
        <f>D32-C32</f>
        <v>0.7</v>
      </c>
    </row>
    <row r="33" spans="1:5" ht="43.5">
      <c r="A33" s="13" t="s">
        <v>10</v>
      </c>
      <c r="B33" s="27" t="s">
        <v>11</v>
      </c>
      <c r="C33" s="54">
        <f>C34+C39+C37</f>
        <v>495.5</v>
      </c>
      <c r="D33" s="54">
        <f>D34+D39+D37</f>
        <v>956.80000000000007</v>
      </c>
      <c r="E33" s="50">
        <f t="shared" si="0"/>
        <v>461.30000000000007</v>
      </c>
    </row>
    <row r="34" spans="1:5" ht="129">
      <c r="A34" s="13" t="s">
        <v>58</v>
      </c>
      <c r="B34" s="27" t="s">
        <v>59</v>
      </c>
      <c r="C34" s="54">
        <f>C35+C36</f>
        <v>133.1</v>
      </c>
      <c r="D34" s="54">
        <f>D35+D36</f>
        <v>462.5</v>
      </c>
      <c r="E34" s="50">
        <f t="shared" si="0"/>
        <v>329.4</v>
      </c>
    </row>
    <row r="35" spans="1:5" ht="90">
      <c r="A35" s="31" t="s">
        <v>61</v>
      </c>
      <c r="B35" s="24" t="s">
        <v>60</v>
      </c>
      <c r="C35" s="53">
        <v>0.7</v>
      </c>
      <c r="D35" s="53">
        <v>386.7</v>
      </c>
      <c r="E35" s="52">
        <f t="shared" si="0"/>
        <v>386</v>
      </c>
    </row>
    <row r="36" spans="1:5" s="8" customFormat="1" ht="45">
      <c r="A36" s="32" t="s">
        <v>62</v>
      </c>
      <c r="B36" s="16" t="s">
        <v>63</v>
      </c>
      <c r="C36" s="51">
        <v>132.4</v>
      </c>
      <c r="D36" s="51">
        <v>75.8</v>
      </c>
      <c r="E36" s="52">
        <f t="shared" si="0"/>
        <v>-56.600000000000009</v>
      </c>
    </row>
    <row r="37" spans="1:5" s="8" customFormat="1" ht="26.25">
      <c r="A37" s="57" t="s">
        <v>101</v>
      </c>
      <c r="B37" s="55" t="s">
        <v>99</v>
      </c>
      <c r="C37" s="49">
        <f>C38</f>
        <v>0</v>
      </c>
      <c r="D37" s="49">
        <f>D38</f>
        <v>85.2</v>
      </c>
      <c r="E37" s="50">
        <f t="shared" ref="E37:E38" si="3">D37-C37</f>
        <v>85.2</v>
      </c>
    </row>
    <row r="38" spans="1:5" s="8" customFormat="1" ht="51.75">
      <c r="A38" s="57" t="s">
        <v>102</v>
      </c>
      <c r="B38" s="56" t="s">
        <v>100</v>
      </c>
      <c r="C38" s="51">
        <v>0</v>
      </c>
      <c r="D38" s="51">
        <v>85.2</v>
      </c>
      <c r="E38" s="52">
        <f t="shared" si="3"/>
        <v>85.2</v>
      </c>
    </row>
    <row r="39" spans="1:5" ht="114.75">
      <c r="A39" s="37" t="s">
        <v>64</v>
      </c>
      <c r="B39" s="19" t="s">
        <v>65</v>
      </c>
      <c r="C39" s="49">
        <f>C40</f>
        <v>362.4</v>
      </c>
      <c r="D39" s="49">
        <f>D40</f>
        <v>409.1</v>
      </c>
      <c r="E39" s="50">
        <f t="shared" si="0"/>
        <v>46.700000000000045</v>
      </c>
    </row>
    <row r="40" spans="1:5" ht="90">
      <c r="A40" s="33" t="s">
        <v>66</v>
      </c>
      <c r="B40" s="16" t="s">
        <v>67</v>
      </c>
      <c r="C40" s="51">
        <v>362.4</v>
      </c>
      <c r="D40" s="51">
        <v>409.1</v>
      </c>
      <c r="E40" s="52">
        <f t="shared" si="0"/>
        <v>46.700000000000045</v>
      </c>
    </row>
    <row r="41" spans="1:5" s="8" customFormat="1" ht="42.75">
      <c r="A41" s="22" t="s">
        <v>12</v>
      </c>
      <c r="B41" s="27" t="s">
        <v>68</v>
      </c>
      <c r="C41" s="49">
        <f t="shared" ref="C41:D41" si="4">C42</f>
        <v>172</v>
      </c>
      <c r="D41" s="49">
        <f t="shared" si="4"/>
        <v>189.5</v>
      </c>
      <c r="E41" s="50">
        <f t="shared" si="0"/>
        <v>17.5</v>
      </c>
    </row>
    <row r="42" spans="1:5" s="8" customFormat="1" ht="45">
      <c r="A42" s="34" t="s">
        <v>69</v>
      </c>
      <c r="B42" s="24" t="s">
        <v>70</v>
      </c>
      <c r="C42" s="53">
        <v>172</v>
      </c>
      <c r="D42" s="53">
        <v>189.5</v>
      </c>
      <c r="E42" s="50">
        <f t="shared" ref="E42" si="5">D42-C42</f>
        <v>17.5</v>
      </c>
    </row>
    <row r="43" spans="1:5" ht="26.25">
      <c r="A43" s="59" t="s">
        <v>105</v>
      </c>
      <c r="B43" s="58" t="s">
        <v>103</v>
      </c>
      <c r="C43" s="49">
        <f>C44</f>
        <v>56</v>
      </c>
      <c r="D43" s="49">
        <f>D44</f>
        <v>14</v>
      </c>
      <c r="E43" s="50">
        <f t="shared" ref="E43:E46" si="6">D43-C43</f>
        <v>-42</v>
      </c>
    </row>
    <row r="44" spans="1:5" ht="77.25">
      <c r="A44" s="60" t="s">
        <v>105</v>
      </c>
      <c r="B44" s="56" t="s">
        <v>104</v>
      </c>
      <c r="C44" s="53">
        <v>56</v>
      </c>
      <c r="D44" s="53">
        <v>14</v>
      </c>
      <c r="E44" s="52">
        <f t="shared" si="6"/>
        <v>-42</v>
      </c>
    </row>
    <row r="45" spans="1:5" ht="29.25">
      <c r="A45" s="64" t="s">
        <v>113</v>
      </c>
      <c r="B45" s="58" t="s">
        <v>114</v>
      </c>
      <c r="C45" s="61">
        <f>C46</f>
        <v>627.79999999999995</v>
      </c>
      <c r="D45" s="61">
        <f>D46</f>
        <v>0</v>
      </c>
      <c r="E45" s="50">
        <f t="shared" si="6"/>
        <v>-627.79999999999995</v>
      </c>
    </row>
    <row r="46" spans="1:5" ht="77.25">
      <c r="A46" s="65" t="s">
        <v>115</v>
      </c>
      <c r="B46" s="56" t="s">
        <v>116</v>
      </c>
      <c r="C46" s="70">
        <v>627.79999999999995</v>
      </c>
      <c r="D46" s="53">
        <v>0</v>
      </c>
      <c r="E46" s="52">
        <f t="shared" si="6"/>
        <v>-627.79999999999995</v>
      </c>
    </row>
    <row r="47" spans="1:5">
      <c r="A47" s="35" t="s">
        <v>13</v>
      </c>
      <c r="B47" s="13" t="s">
        <v>71</v>
      </c>
      <c r="C47" s="49">
        <f>C48</f>
        <v>56380.800000000003</v>
      </c>
      <c r="D47" s="49">
        <f t="shared" ref="D47:E47" si="7">D48</f>
        <v>26583.5</v>
      </c>
      <c r="E47" s="49">
        <f t="shared" si="7"/>
        <v>-29797.300000000003</v>
      </c>
    </row>
    <row r="48" spans="1:5" ht="43.5">
      <c r="A48" s="36" t="s">
        <v>14</v>
      </c>
      <c r="B48" s="19" t="s">
        <v>72</v>
      </c>
      <c r="C48" s="49">
        <f>C49+C59+C55+C53</f>
        <v>56380.800000000003</v>
      </c>
      <c r="D48" s="49">
        <f>D49+D59+D55+D53</f>
        <v>26583.5</v>
      </c>
      <c r="E48" s="50">
        <f t="shared" si="0"/>
        <v>-29797.300000000003</v>
      </c>
    </row>
    <row r="49" spans="1:8" ht="30">
      <c r="A49" s="37" t="s">
        <v>73</v>
      </c>
      <c r="B49" s="38" t="s">
        <v>74</v>
      </c>
      <c r="C49" s="49">
        <f>C50+C52+C51</f>
        <v>9760.5999999999985</v>
      </c>
      <c r="D49" s="49">
        <f>D50+D52+D51</f>
        <v>4100</v>
      </c>
      <c r="E49" s="50">
        <f t="shared" si="0"/>
        <v>-5660.5999999999985</v>
      </c>
    </row>
    <row r="50" spans="1:8" ht="45">
      <c r="A50" s="39" t="s">
        <v>95</v>
      </c>
      <c r="B50" s="40" t="s">
        <v>89</v>
      </c>
      <c r="C50" s="51">
        <v>1647.9</v>
      </c>
      <c r="D50" s="51">
        <v>1711.8</v>
      </c>
      <c r="E50" s="52">
        <f t="shared" si="0"/>
        <v>63.899999999999864</v>
      </c>
    </row>
    <row r="51" spans="1:8" ht="45">
      <c r="A51" s="39" t="s">
        <v>88</v>
      </c>
      <c r="B51" s="40" t="s">
        <v>94</v>
      </c>
      <c r="C51" s="51">
        <v>2502.3000000000002</v>
      </c>
      <c r="D51" s="51">
        <v>2388.1999999999998</v>
      </c>
      <c r="E51" s="52"/>
    </row>
    <row r="52" spans="1:8" ht="60">
      <c r="A52" s="41" t="s">
        <v>75</v>
      </c>
      <c r="B52" s="40" t="s">
        <v>86</v>
      </c>
      <c r="C52" s="51">
        <v>5610.4</v>
      </c>
      <c r="D52" s="51">
        <v>0</v>
      </c>
      <c r="E52" s="52">
        <f t="shared" ref="E52" si="8">D52-C52</f>
        <v>-5610.4</v>
      </c>
    </row>
    <row r="53" spans="1:8" ht="43.5">
      <c r="A53" s="42" t="s">
        <v>15</v>
      </c>
      <c r="B53" s="43" t="s">
        <v>16</v>
      </c>
      <c r="C53" s="49">
        <f t="shared" ref="C53:D53" si="9">C54</f>
        <v>4771</v>
      </c>
      <c r="D53" s="49">
        <f t="shared" si="9"/>
        <v>0</v>
      </c>
      <c r="E53" s="50">
        <f t="shared" si="0"/>
        <v>-4771</v>
      </c>
    </row>
    <row r="54" spans="1:8" ht="60">
      <c r="A54" s="44" t="s">
        <v>76</v>
      </c>
      <c r="B54" s="40" t="s">
        <v>96</v>
      </c>
      <c r="C54" s="51">
        <v>4771</v>
      </c>
      <c r="D54" s="51">
        <v>0</v>
      </c>
      <c r="E54" s="52">
        <f t="shared" ref="E54" si="10">D54-C54</f>
        <v>-4771</v>
      </c>
    </row>
    <row r="55" spans="1:8" ht="29.25">
      <c r="A55" s="26" t="s">
        <v>17</v>
      </c>
      <c r="B55" s="43" t="s">
        <v>18</v>
      </c>
      <c r="C55" s="49">
        <f>C56+C58+C57</f>
        <v>14235.3</v>
      </c>
      <c r="D55" s="49">
        <f>D56+D58+D57</f>
        <v>145.39999999999998</v>
      </c>
      <c r="E55" s="50">
        <f t="shared" si="0"/>
        <v>-14089.9</v>
      </c>
    </row>
    <row r="56" spans="1:8" s="7" customFormat="1" ht="60">
      <c r="A56" s="44" t="s">
        <v>77</v>
      </c>
      <c r="B56" s="45" t="s">
        <v>78</v>
      </c>
      <c r="C56" s="51">
        <v>13.4</v>
      </c>
      <c r="D56" s="51">
        <v>13.7</v>
      </c>
      <c r="E56" s="52">
        <f t="shared" ref="E56:E61" si="11">D56-C56</f>
        <v>0.29999999999999893</v>
      </c>
    </row>
    <row r="57" spans="1:8" s="7" customFormat="1" ht="90">
      <c r="A57" s="66" t="s">
        <v>77</v>
      </c>
      <c r="B57" s="45" t="s">
        <v>117</v>
      </c>
      <c r="C57" s="51">
        <v>14098</v>
      </c>
      <c r="D57" s="51">
        <v>0</v>
      </c>
      <c r="E57" s="52">
        <f t="shared" si="11"/>
        <v>-14098</v>
      </c>
    </row>
    <row r="58" spans="1:8" s="8" customFormat="1" ht="60">
      <c r="A58" s="44" t="s">
        <v>79</v>
      </c>
      <c r="B58" s="45" t="s">
        <v>80</v>
      </c>
      <c r="C58" s="51">
        <v>123.9</v>
      </c>
      <c r="D58" s="51">
        <v>131.69999999999999</v>
      </c>
      <c r="E58" s="50">
        <f t="shared" ref="E58" si="12">D58-C58</f>
        <v>7.7999999999999829</v>
      </c>
    </row>
    <row r="59" spans="1:8" s="8" customFormat="1" ht="14.25">
      <c r="A59" s="26" t="s">
        <v>19</v>
      </c>
      <c r="B59" s="43" t="s">
        <v>20</v>
      </c>
      <c r="C59" s="49">
        <f>C60+C61</f>
        <v>27613.9</v>
      </c>
      <c r="D59" s="49">
        <f>D60+D61</f>
        <v>22338.1</v>
      </c>
      <c r="E59" s="50">
        <f t="shared" si="11"/>
        <v>-5275.8000000000029</v>
      </c>
    </row>
    <row r="60" spans="1:8" ht="90">
      <c r="A60" s="44" t="s">
        <v>81</v>
      </c>
      <c r="B60" s="45" t="s">
        <v>87</v>
      </c>
      <c r="C60" s="51">
        <v>739</v>
      </c>
      <c r="D60" s="51">
        <v>2967</v>
      </c>
      <c r="E60" s="52">
        <f t="shared" si="11"/>
        <v>2228</v>
      </c>
    </row>
    <row r="61" spans="1:8" ht="30">
      <c r="A61" s="44" t="s">
        <v>82</v>
      </c>
      <c r="B61" s="46" t="s">
        <v>83</v>
      </c>
      <c r="C61" s="51">
        <v>26874.9</v>
      </c>
      <c r="D61" s="51">
        <v>19371.099999999999</v>
      </c>
      <c r="E61" s="52">
        <f t="shared" si="11"/>
        <v>-7503.8000000000029</v>
      </c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</sheetData>
  <mergeCells count="2">
    <mergeCell ref="A1:B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2022-10-10T13:10:47Z</dcterms:modified>
</cp:coreProperties>
</file>